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818 25 01 - proj. ok\Compras e Portal FDE\"/>
    </mc:Choice>
  </mc:AlternateContent>
  <xr:revisionPtr revIDLastSave="0" documentId="13_ncr:1_{9F1211E4-0422-4194-9600-3F5F286B915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2" l="1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0" i="2" l="1"/>
  <c r="G5" i="1"/>
  <c r="G85" i="1" s="1"/>
</calcChain>
</file>

<file path=xl/sharedStrings.xml><?xml version="1.0" encoding="utf-8"?>
<sst xmlns="http://schemas.openxmlformats.org/spreadsheetml/2006/main" count="339" uniqueCount="221">
  <si>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</si>
  <si>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</si>
  <si>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</si>
  <si>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</si>
  <si>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</si>
  <si>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</si>
  <si>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</si>
  <si>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</si>
  <si>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</si>
  <si>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- 69/00818/25/01 - SEI - FDE-SEI - 229.00012123/2025-49 - SIASG - 90235</t>
  </si>
  <si>
    <t>DATA BASE: - OUTUBRO/2025</t>
  </si>
  <si>
    <t xml:space="preserve">EE MIN OSCAR PEDROSO HORTA  - SANTA MERCEDES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</si>
  <si>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</si>
  <si>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</si>
  <si>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</si>
  <si>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</si>
  <si>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</si>
  <si>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</si>
  <si>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</si>
  <si>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</si>
  <si>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</si>
  <si>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</si>
  <si>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</si>
  <si>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</si>
  <si>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</si>
  <si>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</si>
  <si>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</si>
  <si>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</si>
  <si>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</si>
  <si>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</si>
  <si>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</si>
  <si>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</si>
  <si>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</si>
  <si>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</si>
  <si>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</si>
  <si>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</si>
  <si>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</si>
  <si>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</si>
  <si>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</si>
  <si>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</si>
  <si>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</si>
  <si>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</si>
  <si>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</si>
  <si>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</si>
  <si>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</si>
  <si>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</si>
  <si>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</si>
  <si>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</si>
  <si>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</si>
  <si>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</si>
  <si>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</si>
  <si>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</si>
  <si>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</si>
  <si>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</si>
  <si>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</si>
  <si>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</si>
  <si>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</si>
  <si>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</si>
  <si>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</si>
  <si>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</si>
  <si>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</si>
  <si>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</si>
  <si>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</si>
  <si>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</si>
  <si>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</si>
  <si>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</si>
  <si>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</si>
  <si>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</si>
  <si>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</si>
  <si>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</si>
  <si>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</si>
  <si>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</si>
  <si>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</si>
  <si>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</si>
  <si>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</si>
  <si>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09.05.016</t>
  </si>
  <si>
    <t>ELETRODUTO DE PVC RIGIDO ROSCAVEL DE 50MM - INCL CONEXOES</t>
  </si>
  <si>
    <t>09.05.040</t>
  </si>
  <si>
    <t>ENVELOPE DE CONCRETO PARA DUTOS</t>
  </si>
  <si>
    <t>09.05.045</t>
  </si>
  <si>
    <t>QUADRO DISTRIBUICAO, DISJ. GERAL 50A P/ 10 A 12 DISJS.</t>
  </si>
  <si>
    <t>09.05.073</t>
  </si>
  <si>
    <t>DISJUNTOR UNIPOLAR TERMOMAGNETICO 1X10A A 1X30A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</si>
  <si>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</si>
  <si>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</si>
  <si>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</si>
  <si>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</si>
  <si>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</si>
  <si>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</si>
  <si>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</si>
  <si>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</si>
  <si>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</si>
  <si>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</si>
  <si>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</si>
  <si>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</si>
  <si>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</si>
  <si>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</si>
  <si>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</si>
  <si>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</si>
  <si>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</si>
  <si>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</si>
  <si>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</si>
  <si>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</si>
  <si>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</si>
  <si>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</si>
  <si>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</si>
  <si>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</si>
  <si>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</si>
  <si>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</si>
  <si>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</si>
  <si>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</si>
  <si>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</si>
  <si>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</si>
  <si>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</si>
  <si>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</si>
  <si>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</si>
  <si>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</si>
  <si>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</si>
  <si>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</si>
  <si>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</si>
  <si>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</si>
  <si>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</si>
  <si>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</si>
  <si>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</si>
  <si>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</si>
  <si>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</si>
  <si>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</si>
  <si>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</si>
  <si>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</si>
  <si>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</si>
  <si>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</si>
  <si>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</si>
  <si>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</si>
  <si>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</si>
  <si>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</si>
  <si>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</si>
  <si>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</si>
  <si>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</si>
  <si>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</si>
  <si>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</si>
  <si>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</si>
  <si>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</si>
  <si>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</si>
  <si>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</si>
  <si>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</si>
  <si>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</si>
  <si>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</si>
  <si>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</si>
  <si>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</si>
  <si>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</si>
  <si>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</si>
  <si>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</si>
  <si>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</si>
  <si>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</si>
  <si>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</si>
  <si>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</si>
  <si>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</si>
  <si>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</si>
  <si>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</si>
  <si>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</si>
  <si>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</si>
  <si>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</si>
  <si>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16.07.023</t>
  </si>
  <si>
    <t>BC-25 BANCO DE CONCRETO PRE-FABRICADO (L=216CM)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</si>
  <si>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</si>
  <si>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</si>
  <si>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</si>
  <si>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</si>
  <si>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</si>
  <si>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</si>
  <si>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</si>
  <si>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</si>
  <si>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</si>
  <si>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</si>
  <si>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</si>
  <si>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</si>
  <si>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</si>
  <si>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</si>
  <si>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06.60.002</t>
  </si>
  <si>
    <t>RETIRADA DE TELA</t>
  </si>
  <si>
    <t>08.11.054</t>
  </si>
  <si>
    <t>TUBO DE PVC REFORÇADO SR JUNTA ELÁSTICA DN 150 INCL CONEXÕES</t>
  </si>
  <si>
    <t>09.03.004</t>
  </si>
  <si>
    <t>CABO DE 16 MM2 750V (ISOLAÇAO NAO HALOGENADO)</t>
  </si>
  <si>
    <t>09.03.059</t>
  </si>
  <si>
    <t>ELETRODUTO EM POLIETILENO DE 32MM-INCLUSIVE CONEXOES</t>
  </si>
  <si>
    <t>09.05.006</t>
  </si>
  <si>
    <t>ELETROD ACO GALV QUENTE (NBR 5624) 50 MM (2) - INCL CONEXOES</t>
  </si>
  <si>
    <t>09.85.063</t>
  </si>
  <si>
    <t>CONDULETE DE 2</t>
  </si>
  <si>
    <t>15.03.027</t>
  </si>
  <si>
    <t>ESMALTE A BASE DE AGUA EM CERCAS, PORTÕES E GRADIS</t>
  </si>
  <si>
    <t>15.80.018</t>
  </si>
  <si>
    <t>TINTA LATEX STANDARD INCLUSIVE PREPARO E RETOQUE DE MASSA NIVELADORA</t>
  </si>
  <si>
    <t>16.01.088</t>
  </si>
  <si>
    <t>PT-41 PORTAO EM CHAPA DE ACO (300X235CM)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</si>
  <si>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</si>
  <si>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</si>
  <si>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</si>
  <si>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</si>
  <si>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16.02.070</t>
  </si>
  <si>
    <t>LASTRO DE CONCRETO - 5CM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</si>
  <si>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</si>
  <si>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</si>
  <si>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</si>
  <si>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</si>
  <si>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</si>
  <si>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16.03.465</t>
  </si>
  <si>
    <t xml:space="preserve">PODA DE CONSERVAÇAO / ADEQUAÇAO PARA ARVORES TOPO DA COPA COM  ALTURA SUPERIOR A 10M   </t>
  </si>
  <si>
    <t>16.06.047</t>
  </si>
  <si>
    <t xml:space="preserve">LOCAÇÃO MENSAL DE CONTAINER 4,00M COM 2 VASOS SANITARIOS, 1 LAVABO, 1 MICTÓRIO E 4 PONTOS CHUV. 			 </t>
  </si>
  <si>
    <t>16.06.066</t>
  </si>
  <si>
    <t>ANDAIME - TORRE - ALUGUEL MENSAL</t>
  </si>
  <si>
    <t>16.50.001</t>
  </si>
  <si>
    <t>DEMOLIÇÃO DE TUBO DE F.G. P/ SUST DE TELA ALAMBR INCL BASE FIXAÇÃO</t>
  </si>
  <si>
    <t>16.50.010</t>
  </si>
  <si>
    <t>DEMOLICAO DE PISO DE CONCRETO SIMPLES CAPEADO</t>
  </si>
  <si>
    <t>16.80.097</t>
  </si>
  <si>
    <t>CAÇAMBA DE 4M3 PARA 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</si>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</sst>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5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59.48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59.48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540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1.1299999999999999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150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88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564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90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8.2200000000000006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21.6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76.739999999999995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162.9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1221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132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11.4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174.29</v>
      </c>
      <c r="E25" s="10">
        <v>121.48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0.97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28</v>
      </c>
      <c r="D27" s="10">
        <v>39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33</v>
      </c>
      <c r="D28" s="10">
        <v>3</v>
      </c>
      <c r="E28" s="10">
        <v>2935.56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33</v>
      </c>
      <c r="D29" s="10">
        <v>12</v>
      </c>
      <c r="E29" s="10">
        <v>4714.59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6.36</v>
      </c>
      <c r="E30" s="10">
        <v>648.76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2553</v>
      </c>
      <c r="E31" s="10">
        <v>32.42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280.89</v>
      </c>
      <c r="E32" s="10">
        <v>399.05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36</v>
      </c>
      <c r="D33" s="10">
        <v>22.8</v>
      </c>
      <c r="E33" s="10">
        <v>163.95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36</v>
      </c>
      <c r="D34" s="10">
        <v>80</v>
      </c>
      <c r="E34" s="10">
        <v>22.26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36</v>
      </c>
      <c r="D35" s="10">
        <v>20</v>
      </c>
      <c r="E35" s="10">
        <v>77.64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20</v>
      </c>
      <c r="E36" s="10">
        <v>27.17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33</v>
      </c>
      <c r="D37" s="10">
        <v>1</v>
      </c>
      <c r="E37" s="10">
        <v>505.97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12</v>
      </c>
      <c r="E38" s="10">
        <v>32.82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6</v>
      </c>
      <c r="E39" s="10">
        <v>30.93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3</v>
      </c>
      <c r="E40" s="10">
        <v>49.3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2</v>
      </c>
      <c r="E41" s="10">
        <v>300.54000000000002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3</v>
      </c>
      <c r="E42" s="10">
        <v>404.99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18</v>
      </c>
      <c r="E43" s="10">
        <v>221.09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6</v>
      </c>
      <c r="E44" s="10">
        <v>332.25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6</v>
      </c>
      <c r="E45" s="10">
        <v>260.33999999999997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18</v>
      </c>
      <c r="E46" s="10">
        <v>586.91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24</v>
      </c>
      <c r="E47" s="10">
        <v>163.07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14</v>
      </c>
      <c r="D48" s="10">
        <v>155.52000000000001</v>
      </c>
      <c r="E48" s="10">
        <v>328.97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14</v>
      </c>
      <c r="D49" s="10">
        <v>222.57</v>
      </c>
      <c r="E49" s="10">
        <v>45.53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189.69</v>
      </c>
      <c r="E50" s="10">
        <v>53.61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149.13</v>
      </c>
      <c r="E51" s="10">
        <v>56.11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21</v>
      </c>
      <c r="C52" s="9" t="s">
        <v>14</v>
      </c>
      <c r="D52" s="10">
        <v>188.01</v>
      </c>
      <c r="E52" s="10">
        <v>14.46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14</v>
      </c>
      <c r="D53" s="10">
        <v>149.13</v>
      </c>
      <c r="E53" s="10">
        <v>43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14</v>
      </c>
      <c r="D54" s="10">
        <v>38.880000000000003</v>
      </c>
      <c r="E54" s="10">
        <v>242.51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149.13</v>
      </c>
      <c r="E55" s="10">
        <v>236.94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36</v>
      </c>
      <c r="D56" s="10">
        <v>18.600000000000001</v>
      </c>
      <c r="E56" s="10">
        <v>33.76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36</v>
      </c>
      <c r="D57" s="10">
        <v>81.599999999999994</v>
      </c>
      <c r="E57" s="10">
        <v>29.26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36</v>
      </c>
      <c r="D58" s="10">
        <v>3</v>
      </c>
      <c r="E58" s="10">
        <v>145.15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36</v>
      </c>
      <c r="D59" s="10">
        <v>20.399999999999999</v>
      </c>
      <c r="E59" s="10">
        <v>119.43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33.479999999999997</v>
      </c>
      <c r="E60" s="10">
        <v>153.32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99.84</v>
      </c>
      <c r="E61" s="10">
        <v>25.68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17.37</v>
      </c>
      <c r="E62" s="10">
        <v>83.65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33.479999999999997</v>
      </c>
      <c r="E63" s="10">
        <v>45.37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53.52</v>
      </c>
      <c r="E64" s="10">
        <v>52.23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53.52</v>
      </c>
      <c r="E65" s="10">
        <v>33.25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77.760000000000005</v>
      </c>
      <c r="E66" s="10">
        <v>9.33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77.760000000000005</v>
      </c>
      <c r="E67" s="10">
        <v>40.97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77.760000000000005</v>
      </c>
      <c r="E68" s="10">
        <v>83.32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36</v>
      </c>
      <c r="D69" s="10">
        <v>30</v>
      </c>
      <c r="E69" s="10">
        <v>219.41</v>
      </c>
      <c r="F69" s="21"/>
      <c r="G69" s="17">
        <f t="shared" ref="G69:G84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36</v>
      </c>
      <c r="D70" s="10">
        <v>30</v>
      </c>
      <c r="E70" s="10">
        <v>164.37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38.880000000000003</v>
      </c>
      <c r="E71" s="10">
        <v>534.88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36</v>
      </c>
      <c r="D72" s="10">
        <v>50</v>
      </c>
      <c r="E72" s="10">
        <v>131.25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32</v>
      </c>
      <c r="E73" s="10">
        <v>5.25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8</v>
      </c>
      <c r="E74" s="10">
        <v>533.98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33</v>
      </c>
      <c r="D75" s="10">
        <v>24</v>
      </c>
      <c r="E75" s="10">
        <v>12.5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33</v>
      </c>
      <c r="D76" s="10">
        <v>9</v>
      </c>
      <c r="E76" s="10">
        <v>6.25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33</v>
      </c>
      <c r="D77" s="10">
        <v>3</v>
      </c>
      <c r="E77" s="10">
        <v>62.5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33</v>
      </c>
      <c r="D78" s="10">
        <v>3</v>
      </c>
      <c r="E78" s="10">
        <v>15.62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33</v>
      </c>
      <c r="D79" s="10">
        <v>1</v>
      </c>
      <c r="E79" s="10">
        <v>1343.41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194.4</v>
      </c>
      <c r="E80" s="10">
        <v>19.22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33</v>
      </c>
      <c r="D81" s="10">
        <v>3</v>
      </c>
      <c r="E81" s="10">
        <v>120.8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33</v>
      </c>
      <c r="D82" s="10">
        <v>3</v>
      </c>
      <c r="E82" s="10">
        <v>123.97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33</v>
      </c>
      <c r="D83" s="10">
        <v>3</v>
      </c>
      <c r="E83" s="10">
        <v>254.78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33</v>
      </c>
      <c r="D84" s="10">
        <v>1</v>
      </c>
      <c r="E84" s="10">
        <v>579.48</v>
      </c>
      <c r="F84" s="21"/>
      <c r="G84" s="17">
        <f t="shared" si="1"/>
        <v>0</v>
      </c>
    </row>
    <row r="85" spans="1:7" x14ac:dyDescent="0.25">
      <c r="A85" s="7"/>
      <c r="B85" s="8"/>
      <c r="C85" s="9"/>
      <c r="D85" s="10"/>
      <c r="E85" s="10"/>
      <c r="F85" s="11" t="s">
        <v>8</v>
      </c>
      <c r="G85" s="12">
        <f>SUM(G5:G84)</f>
        <v>0</v>
      </c>
    </row>
  </sheetData>
  <sheetProtection algorithmName="SHA-512" hashValue="Kdsk0HNTDEe2HARwaS0iw74t/oxKgji1ciTVAz7YjpC7IXSmovw2x+EtulL5SqWDkWNkfHPX/nMPU4CLhH2Htg==" saltValue="a22FdcH2jM3djJS0aW5Nag==" spinCount="100000" sheet="1" objects="1" scenarios="1"/>
  <conditionalFormatting sqref="F5:F8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0"/>
  <sheetViews>
    <sheetView tabSelected="1"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174</v>
      </c>
      <c r="B5" s="14" t="s">
        <v>175</v>
      </c>
      <c r="C5" s="15" t="s">
        <v>17</v>
      </c>
      <c r="D5" s="16">
        <v>2.63</v>
      </c>
      <c r="E5" s="16">
        <v>549.39</v>
      </c>
      <c r="F5" s="21"/>
      <c r="G5" s="17">
        <f t="shared" ref="G5:G29" si="0">TRUNC(F5*D5,2)</f>
        <v>0</v>
      </c>
    </row>
    <row r="6" spans="1:7" x14ac:dyDescent="0.25">
      <c r="A6" s="7" t="s">
        <v>176</v>
      </c>
      <c r="B6" s="8" t="s">
        <v>177</v>
      </c>
      <c r="C6" s="9" t="s">
        <v>17</v>
      </c>
      <c r="D6" s="10">
        <v>7</v>
      </c>
      <c r="E6" s="10">
        <v>127.13</v>
      </c>
      <c r="F6" s="21"/>
      <c r="G6" s="17">
        <f t="shared" si="0"/>
        <v>0</v>
      </c>
    </row>
    <row r="7" spans="1:7" x14ac:dyDescent="0.25">
      <c r="A7" s="7" t="s">
        <v>178</v>
      </c>
      <c r="B7" s="8" t="s">
        <v>179</v>
      </c>
      <c r="C7" s="9" t="s">
        <v>14</v>
      </c>
      <c r="D7" s="10">
        <v>56</v>
      </c>
      <c r="E7" s="10">
        <v>13.25</v>
      </c>
      <c r="F7" s="21"/>
      <c r="G7" s="17">
        <f t="shared" si="0"/>
        <v>0</v>
      </c>
    </row>
    <row r="8" spans="1:7" x14ac:dyDescent="0.25">
      <c r="A8" s="7" t="s">
        <v>180</v>
      </c>
      <c r="B8" s="8" t="s">
        <v>181</v>
      </c>
      <c r="C8" s="9" t="s">
        <v>36</v>
      </c>
      <c r="D8" s="10">
        <v>20</v>
      </c>
      <c r="E8" s="10">
        <v>186.98</v>
      </c>
      <c r="F8" s="21"/>
      <c r="G8" s="17">
        <f t="shared" si="0"/>
        <v>0</v>
      </c>
    </row>
    <row r="9" spans="1:7" x14ac:dyDescent="0.25">
      <c r="A9" s="7" t="s">
        <v>182</v>
      </c>
      <c r="B9" s="8" t="s">
        <v>183</v>
      </c>
      <c r="C9" s="9" t="s">
        <v>36</v>
      </c>
      <c r="D9" s="10">
        <v>155.25</v>
      </c>
      <c r="E9" s="10">
        <v>26.22</v>
      </c>
      <c r="F9" s="21"/>
      <c r="G9" s="17">
        <f t="shared" si="0"/>
        <v>0</v>
      </c>
    </row>
    <row r="10" spans="1:7" x14ac:dyDescent="0.25">
      <c r="A10" s="7" t="s">
        <v>184</v>
      </c>
      <c r="B10" s="8" t="s">
        <v>185</v>
      </c>
      <c r="C10" s="9" t="s">
        <v>36</v>
      </c>
      <c r="D10" s="10">
        <v>3</v>
      </c>
      <c r="E10" s="10">
        <v>44.53</v>
      </c>
      <c r="F10" s="21"/>
      <c r="G10" s="17">
        <f t="shared" si="0"/>
        <v>0</v>
      </c>
    </row>
    <row r="11" spans="1:7" x14ac:dyDescent="0.25">
      <c r="A11" s="7" t="s">
        <v>186</v>
      </c>
      <c r="B11" s="8" t="s">
        <v>187</v>
      </c>
      <c r="C11" s="9" t="s">
        <v>36</v>
      </c>
      <c r="D11" s="10">
        <v>45</v>
      </c>
      <c r="E11" s="10">
        <v>138.30000000000001</v>
      </c>
      <c r="F11" s="21"/>
      <c r="G11" s="17">
        <f t="shared" si="0"/>
        <v>0</v>
      </c>
    </row>
    <row r="12" spans="1:7" x14ac:dyDescent="0.25">
      <c r="A12" s="7" t="s">
        <v>188</v>
      </c>
      <c r="B12" s="8" t="s">
        <v>189</v>
      </c>
      <c r="C12" s="9" t="s">
        <v>33</v>
      </c>
      <c r="D12" s="10">
        <v>15</v>
      </c>
      <c r="E12" s="10">
        <v>128.88999999999999</v>
      </c>
      <c r="F12" s="21"/>
      <c r="G12" s="17">
        <f t="shared" si="0"/>
        <v>0</v>
      </c>
    </row>
    <row r="13" spans="1:7" x14ac:dyDescent="0.25">
      <c r="A13" s="7" t="s">
        <v>190</v>
      </c>
      <c r="B13" s="8" t="s">
        <v>191</v>
      </c>
      <c r="C13" s="9" t="s">
        <v>14</v>
      </c>
      <c r="D13" s="10">
        <v>50</v>
      </c>
      <c r="E13" s="10">
        <v>25.12</v>
      </c>
      <c r="F13" s="21"/>
      <c r="G13" s="17">
        <f t="shared" si="0"/>
        <v>0</v>
      </c>
    </row>
    <row r="14" spans="1:7" x14ac:dyDescent="0.25">
      <c r="A14" s="7" t="s">
        <v>192</v>
      </c>
      <c r="B14" s="8" t="s">
        <v>193</v>
      </c>
      <c r="C14" s="9" t="s">
        <v>14</v>
      </c>
      <c r="D14" s="10">
        <v>175</v>
      </c>
      <c r="E14" s="10">
        <v>22.85</v>
      </c>
      <c r="F14" s="21"/>
      <c r="G14" s="17">
        <f t="shared" si="0"/>
        <v>0</v>
      </c>
    </row>
    <row r="15" spans="1:7" x14ac:dyDescent="0.25">
      <c r="A15" s="7" t="s">
        <v>194</v>
      </c>
      <c r="B15" s="8" t="s">
        <v>195</v>
      </c>
      <c r="C15" s="9" t="s">
        <v>33</v>
      </c>
      <c r="D15" s="10">
        <v>1</v>
      </c>
      <c r="E15" s="10">
        <v>12735.48</v>
      </c>
      <c r="F15" s="21"/>
      <c r="G15" s="17">
        <f t="shared" si="0"/>
        <v>0</v>
      </c>
    </row>
    <row r="16" spans="1:7" x14ac:dyDescent="0.25">
      <c r="A16" s="7" t="s">
        <v>196</v>
      </c>
      <c r="B16" s="8" t="s">
        <v>197</v>
      </c>
      <c r="C16" s="9" t="s">
        <v>14</v>
      </c>
      <c r="D16" s="10">
        <v>50</v>
      </c>
      <c r="E16" s="10">
        <v>818.32</v>
      </c>
      <c r="F16" s="21"/>
      <c r="G16" s="17">
        <f t="shared" si="0"/>
        <v>0</v>
      </c>
    </row>
    <row r="17" spans="1:7" x14ac:dyDescent="0.25">
      <c r="A17" s="7" t="s">
        <v>198</v>
      </c>
      <c r="B17" s="8" t="s">
        <v>199</v>
      </c>
      <c r="C17" s="9" t="s">
        <v>14</v>
      </c>
      <c r="D17" s="10">
        <v>2</v>
      </c>
      <c r="E17" s="10">
        <v>1246.74</v>
      </c>
      <c r="F17" s="21"/>
      <c r="G17" s="17">
        <f t="shared" si="0"/>
        <v>0</v>
      </c>
    </row>
    <row r="18" spans="1:7" x14ac:dyDescent="0.25">
      <c r="A18" s="7" t="s">
        <v>200</v>
      </c>
      <c r="B18" s="8" t="s">
        <v>201</v>
      </c>
      <c r="C18" s="9" t="s">
        <v>14</v>
      </c>
      <c r="D18" s="10">
        <v>75</v>
      </c>
      <c r="E18" s="10">
        <v>53.81</v>
      </c>
      <c r="F18" s="21"/>
      <c r="G18" s="17">
        <f t="shared" si="0"/>
        <v>0</v>
      </c>
    </row>
    <row r="19" spans="1:7" x14ac:dyDescent="0.25">
      <c r="A19" s="7" t="s">
        <v>202</v>
      </c>
      <c r="B19" s="8" t="s">
        <v>21</v>
      </c>
      <c r="C19" s="9" t="s">
        <v>14</v>
      </c>
      <c r="D19" s="10">
        <v>75</v>
      </c>
      <c r="E19" s="10">
        <v>14.46</v>
      </c>
      <c r="F19" s="21"/>
      <c r="G19" s="17">
        <f t="shared" si="0"/>
        <v>0</v>
      </c>
    </row>
    <row r="20" spans="1:7" x14ac:dyDescent="0.25">
      <c r="A20" s="7" t="s">
        <v>203</v>
      </c>
      <c r="B20" s="8" t="s">
        <v>204</v>
      </c>
      <c r="C20" s="9" t="s">
        <v>14</v>
      </c>
      <c r="D20" s="10">
        <v>75</v>
      </c>
      <c r="E20" s="10">
        <v>86.93</v>
      </c>
      <c r="F20" s="21"/>
      <c r="G20" s="17">
        <f t="shared" si="0"/>
        <v>0</v>
      </c>
    </row>
    <row r="21" spans="1:7" x14ac:dyDescent="0.25">
      <c r="A21" s="7" t="s">
        <v>205</v>
      </c>
      <c r="B21" s="8" t="s">
        <v>206</v>
      </c>
      <c r="C21" s="9" t="s">
        <v>14</v>
      </c>
      <c r="D21" s="10">
        <v>500</v>
      </c>
      <c r="E21" s="10">
        <v>22.23</v>
      </c>
      <c r="F21" s="21"/>
      <c r="G21" s="17">
        <f t="shared" si="0"/>
        <v>0</v>
      </c>
    </row>
    <row r="22" spans="1:7" x14ac:dyDescent="0.25">
      <c r="A22" s="7" t="s">
        <v>207</v>
      </c>
      <c r="B22" s="8" t="s">
        <v>208</v>
      </c>
      <c r="C22" s="9" t="s">
        <v>33</v>
      </c>
      <c r="D22" s="10">
        <v>4</v>
      </c>
      <c r="E22" s="10">
        <v>2557.83</v>
      </c>
      <c r="F22" s="21"/>
      <c r="G22" s="17">
        <f t="shared" si="0"/>
        <v>0</v>
      </c>
    </row>
    <row r="23" spans="1:7" x14ac:dyDescent="0.25">
      <c r="A23" s="7" t="s">
        <v>144</v>
      </c>
      <c r="B23" s="8" t="s">
        <v>145</v>
      </c>
      <c r="C23" s="9" t="s">
        <v>36</v>
      </c>
      <c r="D23" s="10">
        <v>10</v>
      </c>
      <c r="E23" s="10">
        <v>164.37</v>
      </c>
      <c r="F23" s="21"/>
      <c r="G23" s="17">
        <f t="shared" si="0"/>
        <v>0</v>
      </c>
    </row>
    <row r="24" spans="1:7" x14ac:dyDescent="0.25">
      <c r="A24" s="7" t="s">
        <v>209</v>
      </c>
      <c r="B24" s="8" t="s">
        <v>210</v>
      </c>
      <c r="C24" s="9" t="s">
        <v>14</v>
      </c>
      <c r="D24" s="10">
        <v>26.4</v>
      </c>
      <c r="E24" s="10">
        <v>167.59</v>
      </c>
      <c r="F24" s="21"/>
      <c r="G24" s="17">
        <f t="shared" si="0"/>
        <v>0</v>
      </c>
    </row>
    <row r="25" spans="1:7" x14ac:dyDescent="0.25">
      <c r="A25" s="7" t="s">
        <v>211</v>
      </c>
      <c r="B25" s="8" t="s">
        <v>212</v>
      </c>
      <c r="C25" s="9" t="s">
        <v>36</v>
      </c>
      <c r="D25" s="10">
        <v>24</v>
      </c>
      <c r="E25" s="10">
        <v>35.36</v>
      </c>
      <c r="F25" s="21"/>
      <c r="G25" s="17">
        <f t="shared" si="0"/>
        <v>0</v>
      </c>
    </row>
    <row r="26" spans="1:7" x14ac:dyDescent="0.25">
      <c r="A26" s="7" t="s">
        <v>213</v>
      </c>
      <c r="B26" s="8" t="s">
        <v>214</v>
      </c>
      <c r="C26" s="9" t="s">
        <v>33</v>
      </c>
      <c r="D26" s="10">
        <v>10</v>
      </c>
      <c r="E26" s="10">
        <v>35.71</v>
      </c>
      <c r="F26" s="21"/>
      <c r="G26" s="17">
        <f t="shared" si="0"/>
        <v>0</v>
      </c>
    </row>
    <row r="27" spans="1:7" x14ac:dyDescent="0.25">
      <c r="A27" s="7" t="s">
        <v>215</v>
      </c>
      <c r="B27" s="8" t="s">
        <v>216</v>
      </c>
      <c r="C27" s="9" t="s">
        <v>17</v>
      </c>
      <c r="D27" s="10">
        <v>10.93</v>
      </c>
      <c r="E27" s="10">
        <v>357.1</v>
      </c>
      <c r="F27" s="21"/>
      <c r="G27" s="17">
        <f t="shared" si="0"/>
        <v>0</v>
      </c>
    </row>
    <row r="28" spans="1:7" x14ac:dyDescent="0.25">
      <c r="A28" s="7" t="s">
        <v>217</v>
      </c>
      <c r="B28" s="8" t="s">
        <v>218</v>
      </c>
      <c r="C28" s="9" t="s">
        <v>33</v>
      </c>
      <c r="D28" s="10">
        <v>6</v>
      </c>
      <c r="E28" s="10">
        <v>911.13</v>
      </c>
      <c r="F28" s="21"/>
      <c r="G28" s="17">
        <f t="shared" si="0"/>
        <v>0</v>
      </c>
    </row>
    <row r="29" spans="1:7" x14ac:dyDescent="0.25">
      <c r="A29" s="7" t="s">
        <v>219</v>
      </c>
      <c r="B29" s="8" t="s">
        <v>220</v>
      </c>
      <c r="C29" s="9" t="s">
        <v>17</v>
      </c>
      <c r="D29" s="10">
        <v>20</v>
      </c>
      <c r="E29" s="10">
        <v>280.45999999999998</v>
      </c>
      <c r="F29" s="21"/>
      <c r="G29" s="17">
        <f t="shared" si="0"/>
        <v>0</v>
      </c>
    </row>
    <row r="30" spans="1:7" x14ac:dyDescent="0.25">
      <c r="A30" s="7"/>
      <c r="B30" s="8"/>
      <c r="C30" s="9"/>
      <c r="D30" s="10"/>
      <c r="E30" s="10"/>
      <c r="F30" s="11" t="s">
        <v>8</v>
      </c>
      <c r="G30" s="12">
        <f>SUM(G5:G29)</f>
        <v>0</v>
      </c>
    </row>
  </sheetData>
  <sheetProtection algorithmName="SHA-512" hashValue="6UYh+ZqscUCV1OgzkwzTQjLJVD4WK4CouBT/V6n8ODzkFjxygTfGhgKyMJ8w7ULArkPdALyLhUyWIL54BFxHAA==" saltValue="3LoMPUzkDhzbIXtCmqDiUg==" spinCount="100000" sheet="1" objects="1" scenarios="1"/>
  <conditionalFormatting sqref="F5:F2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9" xr:uid="{F5594518-9E53-4CA1-8B47-F96B163550F2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2026-01-21T12:06:17Z</dcterms:modified>
</cp:coreProperties>
</file>